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9" sheetId="12" r:id="rId1"/>
  </sheets>
  <definedNames>
    <definedName name="Date">'Приложение 9'!$B$1</definedName>
    <definedName name="Date1">'Приложение 9'!$B$2</definedName>
    <definedName name="EndDate">'Приложение 9'!$A$3</definedName>
    <definedName name="NameHead">'Приложение 9'!$A$2</definedName>
    <definedName name="s" hidden="1">{#N/A,#N/A,FALSE,"Вып.доходы"}</definedName>
    <definedName name="ThisYear">'Приложение 9'!$B$3</definedName>
    <definedName name="wrn.выпдох." hidden="1">{#N/A,#N/A,FALSE,"Вып.доходы"}</definedName>
    <definedName name="Year">'Приложение 9'!$A$1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9'!$A$1:$BE$38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S3" i="12" s="1"/>
</calcChain>
</file>

<file path=xl/sharedStrings.xml><?xml version="1.0" encoding="utf-8"?>
<sst xmlns="http://schemas.openxmlformats.org/spreadsheetml/2006/main" count="114" uniqueCount="86">
  <si>
    <t xml:space="preserve">к Закону Камчатского края </t>
  </si>
  <si>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</si>
  <si>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</si>
  <si>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</si>
  <si>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</si>
  <si>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</si>
  <si>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</si>
  <si>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</si>
  <si>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</si>
  <si>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</si>
  <si>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</si>
  <si>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</si>
  <si>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</si>
  <si>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</si>
  <si>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</si>
  <si>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</si>
  <si>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</si>
  <si>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</si>
  <si>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</si>
  <si>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</si>
  <si>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</si>
  <si>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</si>
  <si>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</si>
  <si>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</si>
  <si>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</si>
  <si>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</si>
  <si>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</si>
  <si>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</si>
  <si>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</si>
  <si>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</si>
  <si>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</si>
  <si>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</si>
  <si>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</si>
  <si>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</si>
  <si>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</si>
  <si>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</si>
  <si>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</si>
  <si>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</si>
  <si>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</si>
  <si>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</si>
  <si>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</si>
  <si>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</si>
  <si>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</si>
  <si>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</si>
  <si>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</si>
  <si>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</si>
  <si>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</si>
  <si>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</si>
  <si>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</si>
  <si>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</si>
  <si>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</si>
  <si>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</si>
  <si>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</si>
  <si>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</si>
  <si>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</si>
  <si>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</si>
  <si>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</si>
  <si>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</si>
  <si>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</si>
  <si>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</si>
  <si>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</si>
  <si>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</si>
  <si>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</si>
  <si>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01.01.2022</t>
  </si>
  <si>
    <t>на 31.12.2022</t>
  </si>
  <si>
    <t>за 9 месяцев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</si>
  <si>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</si>
  <si>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</si>
  <si>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</si>
  <si>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</si>
  <si>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</si>
  <si>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</si>
  <si>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</si>
  <si>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</si>
  <si>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</si>
  <si>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</si>
  <si>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</si>
  <si>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</si>
  <si>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строительства и жилищной политики Камчатского края</t>
  </si>
  <si>
    <t>1.4</t>
  </si>
  <si>
    <t>Министерство цифрового развития Камчатского края</t>
  </si>
  <si>
    <t>1.5</t>
  </si>
  <si>
    <t>Министерство по делам местного самоуправления и развитию Корякского округа Камчатского края</t>
  </si>
  <si>
    <t>Приложение 9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</si>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</sst>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1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2" fillId="3" borderId="0" xfId="0" applyNumberFormat="1" applyFont="1" applyFill="1"/>
    <xf numFmtId="0" fontId="12" fillId="3" borderId="0" xfId="0" applyNumberFormat="1" applyFont="1" applyFill="1"/>
    <xf numFmtId="0" fontId="11" fillId="0" borderId="0" xfId="0" applyNumberFormat="1" applyFont="1"/>
    <xf numFmtId="0" fontId="13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/>
    <xf numFmtId="0" fontId="7" fillId="0" borderId="0" xfId="0" applyFont="1" applyAlignment="1">
      <alignment horizontal="center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8"/>
  <sheetViews>
    <sheetView tabSelected="1" zoomScale="71" zoomScaleNormal="71" zoomScaleSheetLayoutView="20" workbookViewId="0">
      <selection activeCell="BF10" sqref="BF10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4.855468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8.7109375" style="1" customWidth="1"/>
    <col min="20" max="20" width="24.42578125" style="1" customWidth="1"/>
    <col min="21" max="21" width="17.85546875" style="1" customWidth="1"/>
    <col min="22" max="57" width="18.7109375" style="1" customWidth="1"/>
    <col min="58" max="16384" width="9.140625" style="1"/>
  </cols>
  <sheetData>
    <row r="1" spans="1:63" ht="18.75" x14ac:dyDescent="0.3">
      <c r="A1" s="23">
        <f>YEAR(Date)</f>
        <v>2022</v>
      </c>
      <c r="B1" s="24" t="s">
        <v>63</v>
      </c>
      <c r="C1" s="24"/>
      <c r="D1" s="24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4" t="s">
        <v>83</v>
      </c>
    </row>
    <row r="2" spans="1:63" ht="18.75" x14ac:dyDescent="0.3">
      <c r="A2" s="22" t="s">
        <v>65</v>
      </c>
      <c r="B2" s="10" t="s">
        <v>63</v>
      </c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 t="s">
        <v>0</v>
      </c>
    </row>
    <row r="3" spans="1:63" ht="18" x14ac:dyDescent="0.25">
      <c r="A3" s="22" t="s">
        <v>64</v>
      </c>
      <c r="B3" s="25">
        <f>IF(Date1=0,"",YEAR(Date1))</f>
        <v>2022</v>
      </c>
      <c r="C3" s="25"/>
      <c r="D3" s="25"/>
      <c r="E3" s="25"/>
      <c r="F3" s="2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" t="str">
        <f>CONCATENATE("""Об исполнении краевого бюджета за ",Year," год""")</f>
        <v>"Об исполнении краевого бюджета за 2022 год"</v>
      </c>
    </row>
    <row r="4" spans="1:63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63" s="8" customFormat="1" ht="20.25" x14ac:dyDescent="0.3">
      <c r="A5" s="56" t="s">
        <v>84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63" s="8" customFormat="1" ht="20.25" customHeight="1" x14ac:dyDescent="0.3">
      <c r="A6" s="54" t="s">
        <v>85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63" ht="18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63" ht="18.75" x14ac:dyDescent="0.2">
      <c r="B8" s="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9" t="s">
        <v>1</v>
      </c>
    </row>
    <row r="9" spans="1:63" s="14" customFormat="1" ht="77.25" customHeight="1" x14ac:dyDescent="0.2">
      <c r="A9" s="13" t="s">
        <v>2</v>
      </c>
      <c r="B9" s="35" t="s">
        <v>7</v>
      </c>
      <c r="C9" s="35" t="s">
        <v>8</v>
      </c>
      <c r="D9" s="35" t="s">
        <v>9</v>
      </c>
      <c r="E9" s="38" t="s">
        <v>10</v>
      </c>
      <c r="F9" s="39" t="s">
        <v>11</v>
      </c>
      <c r="G9" s="40" t="s">
        <v>12</v>
      </c>
      <c r="H9" s="41" t="s">
        <v>13</v>
      </c>
      <c r="I9" s="40" t="s">
        <v>14</v>
      </c>
      <c r="J9" s="40" t="s">
        <v>15</v>
      </c>
      <c r="K9" s="39" t="s">
        <v>16</v>
      </c>
      <c r="L9" s="39" t="s">
        <v>17</v>
      </c>
      <c r="M9" s="39" t="s">
        <v>18</v>
      </c>
      <c r="N9" s="39" t="s">
        <v>19</v>
      </c>
      <c r="O9" s="39" t="s">
        <v>20</v>
      </c>
      <c r="P9" s="39" t="s">
        <v>21</v>
      </c>
      <c r="Q9" s="39" t="s">
        <v>22</v>
      </c>
      <c r="R9" s="39" t="s">
        <v>23</v>
      </c>
      <c r="S9" s="39" t="s">
        <v>24</v>
      </c>
      <c r="T9" s="39" t="s">
        <v>25</v>
      </c>
      <c r="U9" s="39" t="s">
        <v>26</v>
      </c>
      <c r="V9" s="39" t="s">
        <v>27</v>
      </c>
      <c r="W9" s="39" t="s">
        <v>28</v>
      </c>
      <c r="X9" s="39" t="s">
        <v>29</v>
      </c>
      <c r="Y9" s="39" t="s">
        <v>30</v>
      </c>
      <c r="Z9" s="39" t="s">
        <v>31</v>
      </c>
      <c r="AA9" s="39" t="s">
        <v>32</v>
      </c>
      <c r="AB9" s="39" t="s">
        <v>33</v>
      </c>
      <c r="AC9" s="39" t="s">
        <v>34</v>
      </c>
      <c r="AD9" s="42" t="s">
        <v>35</v>
      </c>
      <c r="AE9" s="39" t="s">
        <v>36</v>
      </c>
      <c r="AF9" s="39" t="s">
        <v>37</v>
      </c>
      <c r="AG9" s="39" t="s">
        <v>38</v>
      </c>
      <c r="AH9" s="39" t="s">
        <v>39</v>
      </c>
      <c r="AI9" s="39" t="s">
        <v>40</v>
      </c>
      <c r="AJ9" s="39" t="s">
        <v>41</v>
      </c>
      <c r="AK9" s="39" t="s">
        <v>42</v>
      </c>
      <c r="AL9" s="39" t="s">
        <v>43</v>
      </c>
      <c r="AM9" s="39" t="s">
        <v>44</v>
      </c>
      <c r="AN9" s="39" t="s">
        <v>45</v>
      </c>
      <c r="AO9" s="39" t="s">
        <v>46</v>
      </c>
      <c r="AP9" s="39" t="s">
        <v>47</v>
      </c>
      <c r="AQ9" s="39" t="s">
        <v>48</v>
      </c>
      <c r="AR9" s="39" t="s">
        <v>49</v>
      </c>
      <c r="AS9" s="39" t="s">
        <v>50</v>
      </c>
      <c r="AT9" s="39" t="s">
        <v>51</v>
      </c>
      <c r="AU9" s="39" t="s">
        <v>52</v>
      </c>
      <c r="AV9" s="39" t="s">
        <v>53</v>
      </c>
      <c r="AW9" s="39" t="s">
        <v>54</v>
      </c>
      <c r="AX9" s="39" t="s">
        <v>55</v>
      </c>
      <c r="AY9" s="39" t="s">
        <v>56</v>
      </c>
      <c r="AZ9" s="39" t="s">
        <v>57</v>
      </c>
      <c r="BA9" s="39" t="s">
        <v>58</v>
      </c>
      <c r="BB9" s="39" t="s">
        <v>59</v>
      </c>
      <c r="BC9" s="39" t="s">
        <v>60</v>
      </c>
      <c r="BD9" s="39" t="s">
        <v>61</v>
      </c>
      <c r="BE9" s="43" t="s">
        <v>62</v>
      </c>
    </row>
    <row r="10" spans="1:63" s="15" customFormat="1" ht="19.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6">
        <v>5</v>
      </c>
      <c r="F10" s="37">
        <v>6</v>
      </c>
      <c r="G10" s="36">
        <v>7</v>
      </c>
      <c r="H10" s="37">
        <v>8</v>
      </c>
      <c r="I10" s="36">
        <v>9</v>
      </c>
      <c r="J10" s="37">
        <v>10</v>
      </c>
      <c r="K10" s="36">
        <v>11</v>
      </c>
      <c r="L10" s="37">
        <v>12</v>
      </c>
      <c r="M10" s="36">
        <v>13</v>
      </c>
      <c r="N10" s="37">
        <v>14</v>
      </c>
      <c r="O10" s="36">
        <v>15</v>
      </c>
      <c r="P10" s="37">
        <v>16</v>
      </c>
      <c r="Q10" s="36">
        <v>17</v>
      </c>
      <c r="R10" s="37">
        <v>18</v>
      </c>
      <c r="S10" s="36">
        <v>19</v>
      </c>
      <c r="T10" s="37">
        <v>20</v>
      </c>
      <c r="U10" s="36">
        <v>21</v>
      </c>
      <c r="V10" s="37">
        <v>22</v>
      </c>
      <c r="W10" s="36">
        <v>23</v>
      </c>
      <c r="X10" s="37">
        <v>24</v>
      </c>
      <c r="Y10" s="36">
        <v>25</v>
      </c>
      <c r="Z10" s="37">
        <v>26</v>
      </c>
      <c r="AA10" s="36">
        <v>27</v>
      </c>
      <c r="AB10" s="37">
        <v>28</v>
      </c>
      <c r="AC10" s="36">
        <v>29</v>
      </c>
      <c r="AD10" s="37">
        <v>30</v>
      </c>
      <c r="AE10" s="36">
        <v>31</v>
      </c>
      <c r="AF10" s="37">
        <v>32</v>
      </c>
      <c r="AG10" s="36">
        <v>33</v>
      </c>
      <c r="AH10" s="37">
        <v>34</v>
      </c>
      <c r="AI10" s="36">
        <v>35</v>
      </c>
      <c r="AJ10" s="37">
        <v>36</v>
      </c>
      <c r="AK10" s="36">
        <v>37</v>
      </c>
      <c r="AL10" s="37">
        <v>38</v>
      </c>
      <c r="AM10" s="36">
        <v>39</v>
      </c>
      <c r="AN10" s="37">
        <v>40</v>
      </c>
      <c r="AO10" s="36">
        <v>41</v>
      </c>
      <c r="AP10" s="37">
        <v>42</v>
      </c>
      <c r="AQ10" s="36">
        <v>43</v>
      </c>
      <c r="AR10" s="37">
        <v>44</v>
      </c>
      <c r="AS10" s="36">
        <v>45</v>
      </c>
      <c r="AT10" s="37">
        <v>46</v>
      </c>
      <c r="AU10" s="36">
        <v>47</v>
      </c>
      <c r="AV10" s="37">
        <v>48</v>
      </c>
      <c r="AW10" s="36">
        <v>49</v>
      </c>
      <c r="AX10" s="37">
        <v>50</v>
      </c>
      <c r="AY10" s="36">
        <v>51</v>
      </c>
      <c r="AZ10" s="37">
        <v>52</v>
      </c>
      <c r="BA10" s="36">
        <v>53</v>
      </c>
      <c r="BB10" s="37">
        <v>54</v>
      </c>
      <c r="BC10" s="36">
        <v>55</v>
      </c>
      <c r="BD10" s="37">
        <v>56</v>
      </c>
      <c r="BE10" s="36">
        <v>57</v>
      </c>
      <c r="BF10" s="11"/>
      <c r="BG10" s="11"/>
      <c r="BH10" s="11"/>
      <c r="BI10" s="11"/>
      <c r="BJ10" s="11"/>
      <c r="BK10" s="11"/>
    </row>
    <row r="11" spans="1:63" s="12" customFormat="1" ht="63" x14ac:dyDescent="0.25">
      <c r="A11" s="16" t="s">
        <v>3</v>
      </c>
      <c r="B11" s="17" t="s">
        <v>68</v>
      </c>
      <c r="C11" s="46" t="s">
        <v>69</v>
      </c>
      <c r="D11" s="5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1"/>
      <c r="BG11" s="11"/>
      <c r="BH11" s="11"/>
      <c r="BI11" s="11"/>
      <c r="BJ11" s="11"/>
      <c r="BK11" s="11"/>
    </row>
    <row r="12" spans="1:63" s="12" customFormat="1" ht="15.75" x14ac:dyDescent="0.25">
      <c r="A12" s="19"/>
      <c r="B12" s="21" t="s">
        <v>70</v>
      </c>
      <c r="C12" s="47"/>
      <c r="D12" s="52"/>
      <c r="E12" s="20">
        <v>1366.6307999999999</v>
      </c>
      <c r="F12" s="20"/>
      <c r="G12" s="20">
        <v>6985.3545899999999</v>
      </c>
      <c r="H12" s="20">
        <v>25731.568579999999</v>
      </c>
      <c r="I12" s="20">
        <v>7700.30674</v>
      </c>
      <c r="J12" s="20">
        <v>2648.4208100000001</v>
      </c>
      <c r="K12" s="20">
        <v>5921.1379999999999</v>
      </c>
      <c r="L12" s="20">
        <v>8077.2341999999999</v>
      </c>
      <c r="M12" s="20">
        <v>1634.1694500000001</v>
      </c>
      <c r="N12" s="20">
        <v>5658.5079999999998</v>
      </c>
      <c r="O12" s="20">
        <v>27435.55042</v>
      </c>
      <c r="P12" s="20">
        <v>30495.35109</v>
      </c>
      <c r="Q12" s="20"/>
      <c r="R12" s="20"/>
      <c r="S12" s="20"/>
      <c r="T12" s="20">
        <v>903.55</v>
      </c>
      <c r="U12" s="20">
        <v>89883.678</v>
      </c>
      <c r="V12" s="20"/>
      <c r="W12" s="20"/>
      <c r="X12" s="20"/>
      <c r="Y12" s="20"/>
      <c r="Z12" s="20"/>
      <c r="AA12" s="20">
        <v>65445.35269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>
        <v>1700</v>
      </c>
      <c r="AM12" s="20"/>
      <c r="AN12" s="20"/>
      <c r="AO12" s="20">
        <v>6360</v>
      </c>
      <c r="AP12" s="20"/>
      <c r="AQ12" s="20">
        <v>3872.8440000000001</v>
      </c>
      <c r="AR12" s="20"/>
      <c r="AS12" s="20">
        <v>92482.152730000002</v>
      </c>
      <c r="AT12" s="20">
        <v>55874.095309999997</v>
      </c>
      <c r="AU12" s="20"/>
      <c r="AV12" s="20"/>
      <c r="AW12" s="20">
        <v>595</v>
      </c>
      <c r="AX12" s="20">
        <v>60</v>
      </c>
      <c r="AY12" s="20">
        <v>15256.627179999999</v>
      </c>
      <c r="AZ12" s="20"/>
      <c r="BA12" s="20">
        <v>3600</v>
      </c>
      <c r="BB12" s="20"/>
      <c r="BC12" s="20"/>
      <c r="BD12" s="20"/>
      <c r="BE12" s="20">
        <v>459687.53259000002</v>
      </c>
      <c r="BF12" s="11"/>
      <c r="BG12" s="11"/>
      <c r="BH12" s="11"/>
      <c r="BI12" s="11"/>
      <c r="BJ12" s="11"/>
      <c r="BK12" s="11"/>
    </row>
    <row r="13" spans="1:63" s="12" customFormat="1" ht="15.75" x14ac:dyDescent="0.25">
      <c r="A13" s="19"/>
      <c r="B13" s="21" t="s">
        <v>71</v>
      </c>
      <c r="C13" s="47"/>
      <c r="D13" s="52"/>
      <c r="E13" s="20">
        <v>1366.6307999999999</v>
      </c>
      <c r="F13" s="20"/>
      <c r="G13" s="20">
        <v>6985.3545899999999</v>
      </c>
      <c r="H13" s="20">
        <v>25731.568579999999</v>
      </c>
      <c r="I13" s="20">
        <v>7700.30674</v>
      </c>
      <c r="J13" s="20">
        <v>2648.4208100000001</v>
      </c>
      <c r="K13" s="20">
        <v>5921.1379999999999</v>
      </c>
      <c r="L13" s="20">
        <v>8077.2341999999999</v>
      </c>
      <c r="M13" s="20">
        <v>1634.1694500000001</v>
      </c>
      <c r="N13" s="20">
        <v>5658.5079999999998</v>
      </c>
      <c r="O13" s="20">
        <v>27435.55042</v>
      </c>
      <c r="P13" s="20">
        <v>30495.35109</v>
      </c>
      <c r="Q13" s="20"/>
      <c r="R13" s="20"/>
      <c r="S13" s="20"/>
      <c r="T13" s="20">
        <v>902.93642</v>
      </c>
      <c r="U13" s="20">
        <v>89883.678</v>
      </c>
      <c r="V13" s="20"/>
      <c r="W13" s="20"/>
      <c r="X13" s="20"/>
      <c r="Y13" s="20"/>
      <c r="Z13" s="20"/>
      <c r="AA13" s="20">
        <v>65445.35269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>
        <v>1700</v>
      </c>
      <c r="AM13" s="20"/>
      <c r="AN13" s="20"/>
      <c r="AO13" s="20">
        <v>6360</v>
      </c>
      <c r="AP13" s="20"/>
      <c r="AQ13" s="20">
        <v>3872.8440000000001</v>
      </c>
      <c r="AR13" s="20"/>
      <c r="AS13" s="20">
        <v>92482.152730000002</v>
      </c>
      <c r="AT13" s="20">
        <v>52962.662429999997</v>
      </c>
      <c r="AU13" s="20"/>
      <c r="AV13" s="20"/>
      <c r="AW13" s="20">
        <v>595</v>
      </c>
      <c r="AX13" s="20">
        <v>60</v>
      </c>
      <c r="AY13" s="20">
        <v>15244.88099</v>
      </c>
      <c r="AZ13" s="20"/>
      <c r="BA13" s="20">
        <v>3599.9883300000001</v>
      </c>
      <c r="BB13" s="20"/>
      <c r="BC13" s="20"/>
      <c r="BD13" s="20"/>
      <c r="BE13" s="20">
        <v>456763.72827000002</v>
      </c>
      <c r="BF13" s="11"/>
      <c r="BG13" s="11"/>
      <c r="BH13" s="11"/>
      <c r="BI13" s="11"/>
      <c r="BJ13" s="11"/>
      <c r="BK13" s="11"/>
    </row>
    <row r="14" spans="1:63" s="12" customFormat="1" ht="15.75" x14ac:dyDescent="0.25">
      <c r="A14" s="19"/>
      <c r="B14" s="21" t="s">
        <v>72</v>
      </c>
      <c r="C14" s="47"/>
      <c r="D14" s="53"/>
      <c r="E14" s="33">
        <v>100</v>
      </c>
      <c r="F14" s="33"/>
      <c r="G14" s="33">
        <v>100</v>
      </c>
      <c r="H14" s="33">
        <v>100</v>
      </c>
      <c r="I14" s="33">
        <v>100</v>
      </c>
      <c r="J14" s="33">
        <v>100</v>
      </c>
      <c r="K14" s="33">
        <v>100</v>
      </c>
      <c r="L14" s="33">
        <v>100</v>
      </c>
      <c r="M14" s="33">
        <v>100</v>
      </c>
      <c r="N14" s="33">
        <v>100</v>
      </c>
      <c r="O14" s="33">
        <v>100</v>
      </c>
      <c r="P14" s="33">
        <v>100</v>
      </c>
      <c r="Q14" s="33"/>
      <c r="R14" s="33"/>
      <c r="S14" s="33"/>
      <c r="T14" s="33">
        <v>99.932092302584195</v>
      </c>
      <c r="U14" s="33">
        <v>100</v>
      </c>
      <c r="V14" s="33"/>
      <c r="W14" s="33"/>
      <c r="X14" s="33"/>
      <c r="Y14" s="33"/>
      <c r="Z14" s="33"/>
      <c r="AA14" s="33">
        <v>100</v>
      </c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>
        <v>100</v>
      </c>
      <c r="AM14" s="33"/>
      <c r="AN14" s="33"/>
      <c r="AO14" s="33">
        <v>100</v>
      </c>
      <c r="AP14" s="33"/>
      <c r="AQ14" s="33">
        <v>100</v>
      </c>
      <c r="AR14" s="33"/>
      <c r="AS14" s="33">
        <v>100</v>
      </c>
      <c r="AT14" s="33">
        <v>94.789297502094897</v>
      </c>
      <c r="AU14" s="33"/>
      <c r="AV14" s="33"/>
      <c r="AW14" s="33">
        <v>100</v>
      </c>
      <c r="AX14" s="33">
        <v>100</v>
      </c>
      <c r="AY14" s="33">
        <v>99.923009261080907</v>
      </c>
      <c r="AZ14" s="33"/>
      <c r="BA14" s="33">
        <v>99.999675833333299</v>
      </c>
      <c r="BB14" s="33"/>
      <c r="BC14" s="33"/>
      <c r="BD14" s="33"/>
      <c r="BE14" s="33">
        <v>99.3639583167447</v>
      </c>
      <c r="BF14" s="11"/>
      <c r="BG14" s="11"/>
      <c r="BH14" s="11"/>
      <c r="BI14" s="11"/>
      <c r="BJ14" s="11"/>
      <c r="BK14" s="11"/>
    </row>
    <row r="15" spans="1:63" s="12" customFormat="1" ht="63" x14ac:dyDescent="0.25">
      <c r="A15" s="16" t="s">
        <v>73</v>
      </c>
      <c r="B15" s="17" t="s">
        <v>68</v>
      </c>
      <c r="C15" s="46" t="s">
        <v>69</v>
      </c>
      <c r="D15" s="51" t="s">
        <v>74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1"/>
      <c r="BG15" s="11"/>
      <c r="BH15" s="11"/>
      <c r="BI15" s="11"/>
      <c r="BJ15" s="11"/>
      <c r="BK15" s="11"/>
    </row>
    <row r="16" spans="1:63" s="12" customFormat="1" ht="15.75" x14ac:dyDescent="0.25">
      <c r="A16" s="19"/>
      <c r="B16" s="21" t="s">
        <v>70</v>
      </c>
      <c r="C16" s="47"/>
      <c r="D16" s="52"/>
      <c r="E16" s="20"/>
      <c r="F16" s="20"/>
      <c r="G16" s="20"/>
      <c r="H16" s="20"/>
      <c r="I16" s="20">
        <v>3990.1943999999999</v>
      </c>
      <c r="J16" s="20"/>
      <c r="K16" s="20">
        <v>5921.1379999999999</v>
      </c>
      <c r="L16" s="20"/>
      <c r="M16" s="20">
        <v>365.84282000000002</v>
      </c>
      <c r="N16" s="20">
        <v>5658.5079999999998</v>
      </c>
      <c r="O16" s="20">
        <v>2250</v>
      </c>
      <c r="P16" s="20">
        <v>15733.374239999999</v>
      </c>
      <c r="Q16" s="20"/>
      <c r="R16" s="20"/>
      <c r="S16" s="20"/>
      <c r="T16" s="20">
        <v>903.55</v>
      </c>
      <c r="U16" s="20">
        <v>89883.678</v>
      </c>
      <c r="V16" s="20"/>
      <c r="W16" s="20"/>
      <c r="X16" s="20"/>
      <c r="Y16" s="20"/>
      <c r="Z16" s="20"/>
      <c r="AA16" s="20">
        <v>49135.088309999999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>
        <v>6360</v>
      </c>
      <c r="AP16" s="20"/>
      <c r="AQ16" s="20"/>
      <c r="AR16" s="20"/>
      <c r="AS16" s="20">
        <v>41740.356870000003</v>
      </c>
      <c r="AT16" s="20">
        <v>25317.859509999998</v>
      </c>
      <c r="AU16" s="20"/>
      <c r="AV16" s="20"/>
      <c r="AW16" s="20"/>
      <c r="AX16" s="20"/>
      <c r="AY16" s="20">
        <v>6772.61</v>
      </c>
      <c r="AZ16" s="20"/>
      <c r="BA16" s="20">
        <v>3600</v>
      </c>
      <c r="BB16" s="20"/>
      <c r="BC16" s="20"/>
      <c r="BD16" s="20"/>
      <c r="BE16" s="20">
        <v>257632.20014999999</v>
      </c>
      <c r="BF16" s="11"/>
      <c r="BG16" s="11"/>
      <c r="BH16" s="11"/>
      <c r="BI16" s="11"/>
      <c r="BJ16" s="11"/>
      <c r="BK16" s="11"/>
    </row>
    <row r="17" spans="1:63" s="12" customFormat="1" ht="15.75" x14ac:dyDescent="0.25">
      <c r="A17" s="19"/>
      <c r="B17" s="21" t="s">
        <v>71</v>
      </c>
      <c r="C17" s="47"/>
      <c r="D17" s="52"/>
      <c r="E17" s="20"/>
      <c r="F17" s="20"/>
      <c r="G17" s="20"/>
      <c r="H17" s="20"/>
      <c r="I17" s="20">
        <v>3990.1943999999999</v>
      </c>
      <c r="J17" s="20"/>
      <c r="K17" s="20">
        <v>5921.1379999999999</v>
      </c>
      <c r="L17" s="20"/>
      <c r="M17" s="20">
        <v>365.84282000000002</v>
      </c>
      <c r="N17" s="20">
        <v>5658.5079999999998</v>
      </c>
      <c r="O17" s="20">
        <v>2250</v>
      </c>
      <c r="P17" s="20">
        <v>15733.374239999999</v>
      </c>
      <c r="Q17" s="20"/>
      <c r="R17" s="20"/>
      <c r="S17" s="20"/>
      <c r="T17" s="20">
        <v>902.93642</v>
      </c>
      <c r="U17" s="20">
        <v>89883.678</v>
      </c>
      <c r="V17" s="20"/>
      <c r="W17" s="20"/>
      <c r="X17" s="20"/>
      <c r="Y17" s="20"/>
      <c r="Z17" s="20"/>
      <c r="AA17" s="20">
        <v>49135.088309999999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>
        <v>6360</v>
      </c>
      <c r="AP17" s="20"/>
      <c r="AQ17" s="20"/>
      <c r="AR17" s="20"/>
      <c r="AS17" s="20">
        <v>41740.356870000003</v>
      </c>
      <c r="AT17" s="20">
        <v>25317.859509999998</v>
      </c>
      <c r="AU17" s="20"/>
      <c r="AV17" s="20"/>
      <c r="AW17" s="20"/>
      <c r="AX17" s="20"/>
      <c r="AY17" s="20">
        <v>6760.8638099999998</v>
      </c>
      <c r="AZ17" s="20"/>
      <c r="BA17" s="20">
        <v>3599.9883300000001</v>
      </c>
      <c r="BB17" s="20"/>
      <c r="BC17" s="20"/>
      <c r="BD17" s="20"/>
      <c r="BE17" s="20">
        <v>257619.82871</v>
      </c>
      <c r="BF17" s="11"/>
      <c r="BG17" s="11"/>
      <c r="BH17" s="11"/>
      <c r="BI17" s="11"/>
      <c r="BJ17" s="11"/>
      <c r="BK17" s="11"/>
    </row>
    <row r="18" spans="1:63" s="12" customFormat="1" ht="15.75" x14ac:dyDescent="0.25">
      <c r="A18" s="19"/>
      <c r="B18" s="21" t="s">
        <v>72</v>
      </c>
      <c r="C18" s="47"/>
      <c r="D18" s="53"/>
      <c r="E18" s="33"/>
      <c r="F18" s="33"/>
      <c r="G18" s="33"/>
      <c r="H18" s="33"/>
      <c r="I18" s="33">
        <v>100</v>
      </c>
      <c r="J18" s="33"/>
      <c r="K18" s="33">
        <v>100</v>
      </c>
      <c r="L18" s="33"/>
      <c r="M18" s="33">
        <v>100</v>
      </c>
      <c r="N18" s="33">
        <v>100</v>
      </c>
      <c r="O18" s="33">
        <v>100</v>
      </c>
      <c r="P18" s="33">
        <v>100</v>
      </c>
      <c r="Q18" s="33"/>
      <c r="R18" s="33"/>
      <c r="S18" s="33"/>
      <c r="T18" s="33">
        <v>99.932092302584195</v>
      </c>
      <c r="U18" s="33">
        <v>100</v>
      </c>
      <c r="V18" s="33"/>
      <c r="W18" s="33"/>
      <c r="X18" s="33"/>
      <c r="Y18" s="33"/>
      <c r="Z18" s="33"/>
      <c r="AA18" s="33">
        <v>100</v>
      </c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>
        <v>100</v>
      </c>
      <c r="AP18" s="33"/>
      <c r="AQ18" s="33"/>
      <c r="AR18" s="33"/>
      <c r="AS18" s="33">
        <v>100</v>
      </c>
      <c r="AT18" s="33">
        <v>100</v>
      </c>
      <c r="AU18" s="33"/>
      <c r="AV18" s="33"/>
      <c r="AW18" s="33"/>
      <c r="AX18" s="33"/>
      <c r="AY18" s="33">
        <v>99.826563319015804</v>
      </c>
      <c r="AZ18" s="33"/>
      <c r="BA18" s="33">
        <v>99.999675833333299</v>
      </c>
      <c r="BB18" s="33"/>
      <c r="BC18" s="33"/>
      <c r="BD18" s="33"/>
      <c r="BE18" s="33">
        <v>99.995198022610197</v>
      </c>
      <c r="BF18" s="11"/>
      <c r="BG18" s="11"/>
      <c r="BH18" s="11"/>
      <c r="BI18" s="11"/>
      <c r="BJ18" s="11"/>
      <c r="BK18" s="11"/>
    </row>
    <row r="19" spans="1:63" s="12" customFormat="1" ht="63" x14ac:dyDescent="0.25">
      <c r="A19" s="16" t="s">
        <v>75</v>
      </c>
      <c r="B19" s="17" t="s">
        <v>68</v>
      </c>
      <c r="C19" s="46" t="s">
        <v>69</v>
      </c>
      <c r="D19" s="51" t="s">
        <v>76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1"/>
      <c r="BG19" s="11"/>
      <c r="BH19" s="11"/>
      <c r="BI19" s="11"/>
      <c r="BJ19" s="11"/>
      <c r="BK19" s="11"/>
    </row>
    <row r="20" spans="1:63" s="12" customFormat="1" ht="15.75" x14ac:dyDescent="0.25">
      <c r="A20" s="19"/>
      <c r="B20" s="21" t="s">
        <v>70</v>
      </c>
      <c r="C20" s="47"/>
      <c r="D20" s="52"/>
      <c r="E20" s="20">
        <v>1366.6307999999999</v>
      </c>
      <c r="F20" s="20"/>
      <c r="G20" s="20">
        <v>3308.1195899999998</v>
      </c>
      <c r="H20" s="20">
        <v>21500.33</v>
      </c>
      <c r="I20" s="20"/>
      <c r="J20" s="20"/>
      <c r="K20" s="20"/>
      <c r="L20" s="20"/>
      <c r="M20" s="20"/>
      <c r="N20" s="20"/>
      <c r="O20" s="20">
        <v>21370.204419999998</v>
      </c>
      <c r="P20" s="20">
        <v>14761.976849999999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>
        <v>4462.53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>
        <v>1700</v>
      </c>
      <c r="AM20" s="20"/>
      <c r="AN20" s="20"/>
      <c r="AO20" s="20"/>
      <c r="AP20" s="20"/>
      <c r="AQ20" s="20">
        <v>2720.8440000000001</v>
      </c>
      <c r="AR20" s="20"/>
      <c r="AS20" s="20">
        <v>42487.447</v>
      </c>
      <c r="AT20" s="20">
        <v>30556.235799999999</v>
      </c>
      <c r="AU20" s="20"/>
      <c r="AV20" s="20"/>
      <c r="AW20" s="20">
        <v>95</v>
      </c>
      <c r="AX20" s="20"/>
      <c r="AY20" s="20">
        <v>6237.0171799999998</v>
      </c>
      <c r="AZ20" s="20"/>
      <c r="BA20" s="20"/>
      <c r="BB20" s="20"/>
      <c r="BC20" s="20"/>
      <c r="BD20" s="20"/>
      <c r="BE20" s="20">
        <v>150566.33564</v>
      </c>
      <c r="BF20" s="11"/>
      <c r="BG20" s="11"/>
      <c r="BH20" s="11"/>
      <c r="BI20" s="11"/>
      <c r="BJ20" s="11"/>
      <c r="BK20" s="11"/>
    </row>
    <row r="21" spans="1:63" s="12" customFormat="1" ht="15.75" x14ac:dyDescent="0.25">
      <c r="A21" s="19"/>
      <c r="B21" s="21" t="s">
        <v>71</v>
      </c>
      <c r="C21" s="47"/>
      <c r="D21" s="52"/>
      <c r="E21" s="20">
        <v>1366.6307999999999</v>
      </c>
      <c r="F21" s="20"/>
      <c r="G21" s="20">
        <v>3308.1195899999998</v>
      </c>
      <c r="H21" s="20">
        <v>21500.33</v>
      </c>
      <c r="I21" s="20"/>
      <c r="J21" s="20"/>
      <c r="K21" s="20"/>
      <c r="L21" s="20"/>
      <c r="M21" s="20"/>
      <c r="N21" s="20"/>
      <c r="O21" s="20">
        <v>21370.204419999998</v>
      </c>
      <c r="P21" s="20">
        <v>14761.976849999999</v>
      </c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>
        <v>4462.53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>
        <v>1700</v>
      </c>
      <c r="AM21" s="20"/>
      <c r="AN21" s="20"/>
      <c r="AO21" s="20"/>
      <c r="AP21" s="20"/>
      <c r="AQ21" s="20">
        <v>2720.8440000000001</v>
      </c>
      <c r="AR21" s="20"/>
      <c r="AS21" s="20">
        <v>42487.447</v>
      </c>
      <c r="AT21" s="20">
        <v>27644.802919999998</v>
      </c>
      <c r="AU21" s="20"/>
      <c r="AV21" s="20"/>
      <c r="AW21" s="20">
        <v>95</v>
      </c>
      <c r="AX21" s="20"/>
      <c r="AY21" s="20">
        <v>6237.0171799999998</v>
      </c>
      <c r="AZ21" s="20"/>
      <c r="BA21" s="20"/>
      <c r="BB21" s="20"/>
      <c r="BC21" s="20"/>
      <c r="BD21" s="20"/>
      <c r="BE21" s="20">
        <v>147654.90276</v>
      </c>
      <c r="BF21" s="11"/>
      <c r="BG21" s="11"/>
      <c r="BH21" s="11"/>
      <c r="BI21" s="11"/>
      <c r="BJ21" s="11"/>
      <c r="BK21" s="11"/>
    </row>
    <row r="22" spans="1:63" s="12" customFormat="1" ht="15.75" x14ac:dyDescent="0.25">
      <c r="A22" s="19"/>
      <c r="B22" s="21" t="s">
        <v>72</v>
      </c>
      <c r="C22" s="47"/>
      <c r="D22" s="53"/>
      <c r="E22" s="33">
        <v>100</v>
      </c>
      <c r="F22" s="33"/>
      <c r="G22" s="33">
        <v>100</v>
      </c>
      <c r="H22" s="33">
        <v>100</v>
      </c>
      <c r="I22" s="33"/>
      <c r="J22" s="33"/>
      <c r="K22" s="33"/>
      <c r="L22" s="33"/>
      <c r="M22" s="33"/>
      <c r="N22" s="33"/>
      <c r="O22" s="33">
        <v>100</v>
      </c>
      <c r="P22" s="33">
        <v>100</v>
      </c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>
        <v>100</v>
      </c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>
        <v>100</v>
      </c>
      <c r="AM22" s="33"/>
      <c r="AN22" s="33"/>
      <c r="AO22" s="33"/>
      <c r="AP22" s="33"/>
      <c r="AQ22" s="33">
        <v>100</v>
      </c>
      <c r="AR22" s="33"/>
      <c r="AS22" s="33">
        <v>100</v>
      </c>
      <c r="AT22" s="33">
        <v>90.471886330972694</v>
      </c>
      <c r="AU22" s="33"/>
      <c r="AV22" s="33"/>
      <c r="AW22" s="33">
        <v>100</v>
      </c>
      <c r="AX22" s="33"/>
      <c r="AY22" s="33">
        <v>100</v>
      </c>
      <c r="AZ22" s="33"/>
      <c r="BA22" s="33"/>
      <c r="BB22" s="33"/>
      <c r="BC22" s="33"/>
      <c r="BD22" s="33"/>
      <c r="BE22" s="33">
        <v>98.0663453967816</v>
      </c>
      <c r="BF22" s="11"/>
      <c r="BG22" s="11"/>
      <c r="BH22" s="11"/>
      <c r="BI22" s="11"/>
      <c r="BJ22" s="11"/>
      <c r="BK22" s="11"/>
    </row>
    <row r="23" spans="1:63" s="12" customFormat="1" ht="63" x14ac:dyDescent="0.25">
      <c r="A23" s="16" t="s">
        <v>77</v>
      </c>
      <c r="B23" s="17" t="s">
        <v>68</v>
      </c>
      <c r="C23" s="46" t="s">
        <v>69</v>
      </c>
      <c r="D23" s="51" t="s">
        <v>78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1"/>
      <c r="BG23" s="11"/>
      <c r="BH23" s="11"/>
      <c r="BI23" s="11"/>
      <c r="BJ23" s="11"/>
      <c r="BK23" s="11"/>
    </row>
    <row r="24" spans="1:63" s="12" customFormat="1" ht="15.75" x14ac:dyDescent="0.25">
      <c r="A24" s="19"/>
      <c r="B24" s="21" t="s">
        <v>70</v>
      </c>
      <c r="C24" s="47"/>
      <c r="D24" s="52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>
        <v>5080.71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>
        <v>5080.71</v>
      </c>
      <c r="BF24" s="11"/>
      <c r="BG24" s="11"/>
      <c r="BH24" s="11"/>
      <c r="BI24" s="11"/>
      <c r="BJ24" s="11"/>
      <c r="BK24" s="11"/>
    </row>
    <row r="25" spans="1:63" s="12" customFormat="1" ht="15.75" x14ac:dyDescent="0.25">
      <c r="A25" s="19"/>
      <c r="B25" s="21" t="s">
        <v>71</v>
      </c>
      <c r="C25" s="47"/>
      <c r="D25" s="5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>
        <v>5080.71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>
        <v>5080.71</v>
      </c>
      <c r="BF25" s="11"/>
      <c r="BG25" s="11"/>
      <c r="BH25" s="11"/>
      <c r="BI25" s="11"/>
      <c r="BJ25" s="11"/>
      <c r="BK25" s="11"/>
    </row>
    <row r="26" spans="1:63" s="12" customFormat="1" ht="15.75" x14ac:dyDescent="0.25">
      <c r="A26" s="19"/>
      <c r="B26" s="21" t="s">
        <v>72</v>
      </c>
      <c r="C26" s="47"/>
      <c r="D26" s="5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>
        <v>100</v>
      </c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>
        <v>100</v>
      </c>
      <c r="BF26" s="11"/>
      <c r="BG26" s="11"/>
      <c r="BH26" s="11"/>
      <c r="BI26" s="11"/>
      <c r="BJ26" s="11"/>
      <c r="BK26" s="11"/>
    </row>
    <row r="27" spans="1:63" s="12" customFormat="1" ht="63" x14ac:dyDescent="0.25">
      <c r="A27" s="16" t="s">
        <v>79</v>
      </c>
      <c r="B27" s="17" t="s">
        <v>68</v>
      </c>
      <c r="C27" s="46" t="s">
        <v>69</v>
      </c>
      <c r="D27" s="51" t="s">
        <v>80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1"/>
      <c r="BG27" s="11"/>
      <c r="BH27" s="11"/>
      <c r="BI27" s="11"/>
      <c r="BJ27" s="11"/>
      <c r="BK27" s="11"/>
    </row>
    <row r="28" spans="1:63" s="12" customFormat="1" ht="15.75" x14ac:dyDescent="0.25">
      <c r="A28" s="19"/>
      <c r="B28" s="21" t="s">
        <v>70</v>
      </c>
      <c r="C28" s="47"/>
      <c r="D28" s="52"/>
      <c r="E28" s="20"/>
      <c r="F28" s="20"/>
      <c r="G28" s="20"/>
      <c r="H28" s="20">
        <v>3532.6129999999998</v>
      </c>
      <c r="I28" s="20"/>
      <c r="J28" s="20">
        <v>2583.8119999999999</v>
      </c>
      <c r="K28" s="20"/>
      <c r="L28" s="20">
        <v>1850</v>
      </c>
      <c r="M28" s="20"/>
      <c r="N28" s="20"/>
      <c r="O28" s="20">
        <v>3815.346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>
        <v>11781.771000000001</v>
      </c>
      <c r="BF28" s="11"/>
      <c r="BG28" s="11"/>
      <c r="BH28" s="11"/>
      <c r="BI28" s="11"/>
      <c r="BJ28" s="11"/>
      <c r="BK28" s="11"/>
    </row>
    <row r="29" spans="1:63" s="12" customFormat="1" ht="15.75" x14ac:dyDescent="0.25">
      <c r="A29" s="19"/>
      <c r="B29" s="21" t="s">
        <v>71</v>
      </c>
      <c r="C29" s="47"/>
      <c r="D29" s="52"/>
      <c r="E29" s="20"/>
      <c r="F29" s="20"/>
      <c r="G29" s="20"/>
      <c r="H29" s="20">
        <v>3532.6129999999998</v>
      </c>
      <c r="I29" s="20"/>
      <c r="J29" s="20">
        <v>2583.8119999999999</v>
      </c>
      <c r="K29" s="20"/>
      <c r="L29" s="20">
        <v>1850</v>
      </c>
      <c r="M29" s="20"/>
      <c r="N29" s="20"/>
      <c r="O29" s="20">
        <v>3815.346</v>
      </c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>
        <v>11781.771000000001</v>
      </c>
      <c r="BF29" s="11"/>
      <c r="BG29" s="11"/>
      <c r="BH29" s="11"/>
      <c r="BI29" s="11"/>
      <c r="BJ29" s="11"/>
      <c r="BK29" s="11"/>
    </row>
    <row r="30" spans="1:63" s="12" customFormat="1" ht="15.75" x14ac:dyDescent="0.25">
      <c r="A30" s="19"/>
      <c r="B30" s="21" t="s">
        <v>72</v>
      </c>
      <c r="C30" s="47"/>
      <c r="D30" s="53"/>
      <c r="E30" s="33"/>
      <c r="F30" s="33"/>
      <c r="G30" s="33"/>
      <c r="H30" s="33">
        <v>100</v>
      </c>
      <c r="I30" s="33"/>
      <c r="J30" s="33">
        <v>100</v>
      </c>
      <c r="K30" s="33"/>
      <c r="L30" s="33">
        <v>100</v>
      </c>
      <c r="M30" s="33"/>
      <c r="N30" s="33"/>
      <c r="O30" s="33">
        <v>100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>
        <v>100</v>
      </c>
      <c r="BF30" s="11"/>
      <c r="BG30" s="11"/>
      <c r="BH30" s="11"/>
      <c r="BI30" s="11"/>
      <c r="BJ30" s="11"/>
      <c r="BK30" s="11"/>
    </row>
    <row r="31" spans="1:63" s="12" customFormat="1" ht="63" x14ac:dyDescent="0.25">
      <c r="A31" s="16" t="s">
        <v>81</v>
      </c>
      <c r="B31" s="17" t="s">
        <v>68</v>
      </c>
      <c r="C31" s="46" t="s">
        <v>69</v>
      </c>
      <c r="D31" s="51" t="s">
        <v>82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1"/>
      <c r="BG31" s="11"/>
      <c r="BH31" s="11"/>
      <c r="BI31" s="11"/>
      <c r="BJ31" s="11"/>
      <c r="BK31" s="11"/>
    </row>
    <row r="32" spans="1:63" s="12" customFormat="1" ht="15.75" x14ac:dyDescent="0.25">
      <c r="A32" s="19"/>
      <c r="B32" s="21" t="s">
        <v>70</v>
      </c>
      <c r="C32" s="47"/>
      <c r="D32" s="52"/>
      <c r="E32" s="20"/>
      <c r="F32" s="20"/>
      <c r="G32" s="20">
        <v>3677.2350000000001</v>
      </c>
      <c r="H32" s="20">
        <v>698.62558000000001</v>
      </c>
      <c r="I32" s="20">
        <v>3710.1123400000001</v>
      </c>
      <c r="J32" s="20">
        <v>64.608810000000005</v>
      </c>
      <c r="K32" s="20"/>
      <c r="L32" s="20">
        <v>6227.2341999999999</v>
      </c>
      <c r="M32" s="20">
        <v>1268.32663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>
        <v>6767.0243799999998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>
        <v>1152</v>
      </c>
      <c r="AR32" s="20"/>
      <c r="AS32" s="20">
        <v>8254.3488600000001</v>
      </c>
      <c r="AT32" s="20"/>
      <c r="AU32" s="20"/>
      <c r="AV32" s="20"/>
      <c r="AW32" s="20">
        <v>500</v>
      </c>
      <c r="AX32" s="20">
        <v>60</v>
      </c>
      <c r="AY32" s="20">
        <v>2247</v>
      </c>
      <c r="AZ32" s="20"/>
      <c r="BA32" s="20"/>
      <c r="BB32" s="20"/>
      <c r="BC32" s="20"/>
      <c r="BD32" s="20"/>
      <c r="BE32" s="20">
        <v>34626.515800000001</v>
      </c>
      <c r="BF32" s="11"/>
      <c r="BG32" s="11"/>
      <c r="BH32" s="11"/>
      <c r="BI32" s="11"/>
      <c r="BJ32" s="11"/>
      <c r="BK32" s="11"/>
    </row>
    <row r="33" spans="1:63" s="12" customFormat="1" ht="15.75" x14ac:dyDescent="0.25">
      <c r="A33" s="19"/>
      <c r="B33" s="21" t="s">
        <v>71</v>
      </c>
      <c r="C33" s="47"/>
      <c r="D33" s="52"/>
      <c r="E33" s="20"/>
      <c r="F33" s="20"/>
      <c r="G33" s="20">
        <v>3677.2350000000001</v>
      </c>
      <c r="H33" s="20">
        <v>698.62558000000001</v>
      </c>
      <c r="I33" s="20">
        <v>3710.1123400000001</v>
      </c>
      <c r="J33" s="20">
        <v>64.608810000000005</v>
      </c>
      <c r="K33" s="20"/>
      <c r="L33" s="20">
        <v>6227.2341999999999</v>
      </c>
      <c r="M33" s="20">
        <v>1268.32663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>
        <v>6767.0243799999998</v>
      </c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>
        <v>1152</v>
      </c>
      <c r="AR33" s="20"/>
      <c r="AS33" s="20">
        <v>8254.3488600000001</v>
      </c>
      <c r="AT33" s="20"/>
      <c r="AU33" s="20"/>
      <c r="AV33" s="20"/>
      <c r="AW33" s="20">
        <v>500</v>
      </c>
      <c r="AX33" s="20">
        <v>60</v>
      </c>
      <c r="AY33" s="20">
        <v>2247</v>
      </c>
      <c r="AZ33" s="20"/>
      <c r="BA33" s="20"/>
      <c r="BB33" s="20"/>
      <c r="BC33" s="20"/>
      <c r="BD33" s="20"/>
      <c r="BE33" s="20">
        <v>34626.515800000001</v>
      </c>
      <c r="BF33" s="11"/>
      <c r="BG33" s="11"/>
      <c r="BH33" s="11"/>
      <c r="BI33" s="11"/>
      <c r="BJ33" s="11"/>
      <c r="BK33" s="11"/>
    </row>
    <row r="34" spans="1:63" s="12" customFormat="1" ht="15.75" x14ac:dyDescent="0.25">
      <c r="A34" s="19"/>
      <c r="B34" s="21" t="s">
        <v>72</v>
      </c>
      <c r="C34" s="47"/>
      <c r="D34" s="57"/>
      <c r="E34" s="33"/>
      <c r="F34" s="33"/>
      <c r="G34" s="33">
        <v>100</v>
      </c>
      <c r="H34" s="33">
        <v>100</v>
      </c>
      <c r="I34" s="33">
        <v>100</v>
      </c>
      <c r="J34" s="33">
        <v>100</v>
      </c>
      <c r="K34" s="33"/>
      <c r="L34" s="33">
        <v>100</v>
      </c>
      <c r="M34" s="33">
        <v>100</v>
      </c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>
        <v>100</v>
      </c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>
        <v>100</v>
      </c>
      <c r="AR34" s="33"/>
      <c r="AS34" s="33">
        <v>100</v>
      </c>
      <c r="AT34" s="33"/>
      <c r="AU34" s="33"/>
      <c r="AV34" s="33"/>
      <c r="AW34" s="33">
        <v>100</v>
      </c>
      <c r="AX34" s="33">
        <v>100</v>
      </c>
      <c r="AY34" s="33">
        <v>100</v>
      </c>
      <c r="AZ34" s="33"/>
      <c r="BA34" s="33"/>
      <c r="BB34" s="33"/>
      <c r="BC34" s="33"/>
      <c r="BD34" s="33"/>
      <c r="BE34" s="33">
        <v>100</v>
      </c>
      <c r="BF34" s="11"/>
      <c r="BG34" s="11"/>
      <c r="BH34" s="11"/>
      <c r="BI34" s="11"/>
      <c r="BJ34" s="11"/>
      <c r="BK34" s="11"/>
    </row>
    <row r="35" spans="1:63" s="11" customFormat="1" ht="15.75" x14ac:dyDescent="0.25">
      <c r="A35" s="44"/>
      <c r="B35" s="44"/>
      <c r="C35" s="50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</row>
    <row r="36" spans="1:63" s="32" customFormat="1" ht="15.75" x14ac:dyDescent="0.25">
      <c r="A36" s="26"/>
      <c r="B36" s="27" t="s">
        <v>66</v>
      </c>
      <c r="C36" s="48"/>
      <c r="D36" s="27"/>
      <c r="E36" s="28">
        <v>1366.6307999999999</v>
      </c>
      <c r="F36" s="28">
        <v>0</v>
      </c>
      <c r="G36" s="28">
        <v>6985.3545899999999</v>
      </c>
      <c r="H36" s="28">
        <v>25731.568579999999</v>
      </c>
      <c r="I36" s="28">
        <v>7700.30674</v>
      </c>
      <c r="J36" s="28">
        <v>2648.4208100000001</v>
      </c>
      <c r="K36" s="28">
        <v>5921.1379999999999</v>
      </c>
      <c r="L36" s="28">
        <v>8077.2341999999999</v>
      </c>
      <c r="M36" s="28">
        <v>1634.1694500000001</v>
      </c>
      <c r="N36" s="28">
        <v>5658.5079999999998</v>
      </c>
      <c r="O36" s="28">
        <v>27435.55042</v>
      </c>
      <c r="P36" s="28">
        <v>30495.35109</v>
      </c>
      <c r="Q36" s="28">
        <v>0</v>
      </c>
      <c r="R36" s="28">
        <v>0</v>
      </c>
      <c r="S36" s="28">
        <v>0</v>
      </c>
      <c r="T36" s="28">
        <v>903.55</v>
      </c>
      <c r="U36" s="28">
        <v>89883.678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65445.35269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1700</v>
      </c>
      <c r="AM36" s="28">
        <v>0</v>
      </c>
      <c r="AN36" s="28">
        <v>0</v>
      </c>
      <c r="AO36" s="28">
        <v>6360</v>
      </c>
      <c r="AP36" s="28">
        <v>0</v>
      </c>
      <c r="AQ36" s="28">
        <v>3872.8440000000001</v>
      </c>
      <c r="AR36" s="28">
        <v>0</v>
      </c>
      <c r="AS36" s="28">
        <v>92482.152730000002</v>
      </c>
      <c r="AT36" s="28">
        <v>55874.095309999997</v>
      </c>
      <c r="AU36" s="28">
        <v>0</v>
      </c>
      <c r="AV36" s="28">
        <v>0</v>
      </c>
      <c r="AW36" s="28">
        <v>595</v>
      </c>
      <c r="AX36" s="28">
        <v>60</v>
      </c>
      <c r="AY36" s="28">
        <v>15256.627179999999</v>
      </c>
      <c r="AZ36" s="28">
        <v>0</v>
      </c>
      <c r="BA36" s="28">
        <v>3600</v>
      </c>
      <c r="BB36" s="28">
        <v>0</v>
      </c>
      <c r="BC36" s="28">
        <v>0</v>
      </c>
      <c r="BD36" s="28">
        <v>0</v>
      </c>
      <c r="BE36" s="28">
        <v>459687.53259000002</v>
      </c>
    </row>
    <row r="37" spans="1:63" s="32" customFormat="1" ht="15.75" x14ac:dyDescent="0.25">
      <c r="A37" s="26"/>
      <c r="B37" s="27" t="s">
        <v>67</v>
      </c>
      <c r="C37" s="48"/>
      <c r="D37" s="27"/>
      <c r="E37" s="28">
        <v>1366.6307999999999</v>
      </c>
      <c r="F37" s="28">
        <v>0</v>
      </c>
      <c r="G37" s="28">
        <v>6985.3545899999999</v>
      </c>
      <c r="H37" s="28">
        <v>25731.568579999999</v>
      </c>
      <c r="I37" s="28">
        <v>7700.30674</v>
      </c>
      <c r="J37" s="28">
        <v>2648.4208100000001</v>
      </c>
      <c r="K37" s="28">
        <v>5921.1379999999999</v>
      </c>
      <c r="L37" s="28">
        <v>8077.2341999999999</v>
      </c>
      <c r="M37" s="28">
        <v>1634.1694500000001</v>
      </c>
      <c r="N37" s="28">
        <v>5658.5079999999998</v>
      </c>
      <c r="O37" s="28">
        <v>27435.55042</v>
      </c>
      <c r="P37" s="28">
        <v>30495.35109</v>
      </c>
      <c r="Q37" s="28">
        <v>0</v>
      </c>
      <c r="R37" s="28">
        <v>0</v>
      </c>
      <c r="S37" s="28">
        <v>0</v>
      </c>
      <c r="T37" s="28">
        <v>902.93642</v>
      </c>
      <c r="U37" s="28">
        <v>89883.678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65445.35269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1700</v>
      </c>
      <c r="AM37" s="28">
        <v>0</v>
      </c>
      <c r="AN37" s="28">
        <v>0</v>
      </c>
      <c r="AO37" s="28">
        <v>6360</v>
      </c>
      <c r="AP37" s="28">
        <v>0</v>
      </c>
      <c r="AQ37" s="28">
        <v>3872.8440000000001</v>
      </c>
      <c r="AR37" s="28">
        <v>0</v>
      </c>
      <c r="AS37" s="28">
        <v>92482.152730000002</v>
      </c>
      <c r="AT37" s="28">
        <v>52962.662429999997</v>
      </c>
      <c r="AU37" s="28">
        <v>0</v>
      </c>
      <c r="AV37" s="28">
        <v>0</v>
      </c>
      <c r="AW37" s="28">
        <v>595</v>
      </c>
      <c r="AX37" s="28">
        <v>60</v>
      </c>
      <c r="AY37" s="28">
        <v>15244.88099</v>
      </c>
      <c r="AZ37" s="28">
        <v>0</v>
      </c>
      <c r="BA37" s="28">
        <v>3599.9883300000001</v>
      </c>
      <c r="BB37" s="28">
        <v>0</v>
      </c>
      <c r="BC37" s="28">
        <v>0</v>
      </c>
      <c r="BD37" s="28">
        <v>0</v>
      </c>
      <c r="BE37" s="28">
        <v>456763.72827000002</v>
      </c>
    </row>
    <row r="38" spans="1:63" s="32" customFormat="1" ht="15.75" x14ac:dyDescent="0.25">
      <c r="A38" s="29"/>
      <c r="B38" s="30" t="s">
        <v>72</v>
      </c>
      <c r="C38" s="49"/>
      <c r="D38" s="30"/>
      <c r="E38" s="34">
        <v>100</v>
      </c>
      <c r="F38" s="34">
        <v>0</v>
      </c>
      <c r="G38" s="34">
        <v>100</v>
      </c>
      <c r="H38" s="34">
        <v>100</v>
      </c>
      <c r="I38" s="34">
        <v>100</v>
      </c>
      <c r="J38" s="34">
        <v>100</v>
      </c>
      <c r="K38" s="34">
        <v>100</v>
      </c>
      <c r="L38" s="34">
        <v>100</v>
      </c>
      <c r="M38" s="34">
        <v>100</v>
      </c>
      <c r="N38" s="34">
        <v>100</v>
      </c>
      <c r="O38" s="34">
        <v>100</v>
      </c>
      <c r="P38" s="34">
        <v>100</v>
      </c>
      <c r="Q38" s="34">
        <v>0</v>
      </c>
      <c r="R38" s="34">
        <v>0</v>
      </c>
      <c r="S38" s="34">
        <v>0</v>
      </c>
      <c r="T38" s="34">
        <v>99.932092302584195</v>
      </c>
      <c r="U38" s="34">
        <v>100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100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100</v>
      </c>
      <c r="AM38" s="34">
        <v>0</v>
      </c>
      <c r="AN38" s="34">
        <v>0</v>
      </c>
      <c r="AO38" s="34">
        <v>100</v>
      </c>
      <c r="AP38" s="34">
        <v>0</v>
      </c>
      <c r="AQ38" s="34">
        <v>100</v>
      </c>
      <c r="AR38" s="34">
        <v>0</v>
      </c>
      <c r="AS38" s="34">
        <v>100</v>
      </c>
      <c r="AT38" s="34">
        <v>94.789297502094897</v>
      </c>
      <c r="AU38" s="34">
        <v>0</v>
      </c>
      <c r="AV38" s="34">
        <v>0</v>
      </c>
      <c r="AW38" s="34">
        <v>100</v>
      </c>
      <c r="AX38" s="34">
        <v>100</v>
      </c>
      <c r="AY38" s="34">
        <v>99.923009261080907</v>
      </c>
      <c r="AZ38" s="34">
        <v>0</v>
      </c>
      <c r="BA38" s="34">
        <v>99.999675833333299</v>
      </c>
      <c r="BB38" s="34">
        <v>0</v>
      </c>
      <c r="BC38" s="34">
        <v>0</v>
      </c>
      <c r="BD38" s="34">
        <v>0</v>
      </c>
      <c r="BE38" s="34">
        <v>99.3639583167447</v>
      </c>
    </row>
  </sheetData>
  <mergeCells count="8">
    <mergeCell ref="D11:D14"/>
    <mergeCell ref="A6:S6"/>
    <mergeCell ref="A5:S5"/>
    <mergeCell ref="D31:D34"/>
    <mergeCell ref="D27:D30"/>
    <mergeCell ref="D23:D26"/>
    <mergeCell ref="D19:D22"/>
    <mergeCell ref="D15:D18"/>
  </mergeCells>
  <phoneticPr fontId="1" type="noConversion"/>
  <pageMargins left="0.39370078740157483" right="0" top="0.59055118110236227" bottom="0.35433070866141736" header="0.19685039370078741" footer="0.19685039370078741"/>
  <pageSetup paperSize="9" scale="40" orientation="landscape" r:id="rId1"/>
  <headerFooter alignWithMargins="0"/>
  <colBreaks count="1" manualBreakCount="1">
    <brk id="19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9</vt:lpstr>
      <vt:lpstr>Date</vt:lpstr>
      <vt:lpstr>Date1</vt:lpstr>
      <vt:lpstr>EndDate</vt:lpstr>
      <vt:lpstr>NameHead</vt:lpstr>
      <vt:lpstr>ThisYear</vt:lpstr>
      <vt:lpstr>Year</vt:lpstr>
      <vt:lpstr>'Приложение 9'!Область_печати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2023-04-12T21:46:36Z</cp:lastPrinted>
  <dcterms:created xsi:type="dcterms:W3CDTF">2005-09-08T01:35:00Z</dcterms:created>
  <dcterms:modified xsi:type="dcterms:W3CDTF">2023-04-13T01:55:19Z</dcterms:modified>
</cp:coreProperties>
</file>